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nzalo.perez\Ecos Chile Dropbox\Técnica\Proyectos\PROYECTOS ABIERTOS\PROY-308-MHA-2021\Técnica\04. Reportabilidad RILes\02. Pis. Copihue\2022\02. Datos febrero\01_Caudal\"/>
    </mc:Choice>
  </mc:AlternateContent>
  <xr:revisionPtr revIDLastSave="0" documentId="8_{D17928DE-E88D-48C2-BF60-0C98034C14C7}" xr6:coauthVersionLast="47" xr6:coauthVersionMax="47" xr10:uidLastSave="{00000000-0000-0000-0000-000000000000}"/>
  <bookViews>
    <workbookView xWindow="20370" yWindow="0" windowWidth="29040" windowHeight="15720" xr2:uid="{9407ECF0-AC37-4964-BBD2-95DB29D5A5C9}"/>
  </bookViews>
  <sheets>
    <sheet name="Febrero" sheetId="1" r:id="rId1"/>
  </sheets>
  <definedNames>
    <definedName name="_xlnm.Print_Area" localSheetId="0">Febrero!$A$1:$N$32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0" i="1" l="1"/>
  <c r="R30" i="1"/>
  <c r="J30" i="1"/>
  <c r="V30" i="1" s="1"/>
  <c r="H30" i="1"/>
  <c r="T29" i="1"/>
  <c r="R29" i="1"/>
  <c r="J29" i="1"/>
  <c r="V29" i="1" s="1"/>
  <c r="H29" i="1"/>
  <c r="V28" i="1"/>
  <c r="T28" i="1"/>
  <c r="R28" i="1"/>
  <c r="J28" i="1"/>
  <c r="H28" i="1"/>
  <c r="V27" i="1"/>
  <c r="T27" i="1"/>
  <c r="R27" i="1"/>
  <c r="J27" i="1"/>
  <c r="H27" i="1"/>
  <c r="T26" i="1"/>
  <c r="V26" i="1" s="1"/>
  <c r="R26" i="1"/>
  <c r="J26" i="1"/>
  <c r="H26" i="1"/>
  <c r="T25" i="1"/>
  <c r="R25" i="1"/>
  <c r="J25" i="1"/>
  <c r="V25" i="1" s="1"/>
  <c r="H25" i="1"/>
  <c r="V24" i="1"/>
  <c r="T24" i="1"/>
  <c r="R24" i="1"/>
  <c r="J24" i="1"/>
  <c r="H24" i="1"/>
  <c r="V23" i="1"/>
  <c r="T23" i="1"/>
  <c r="R23" i="1"/>
  <c r="J23" i="1"/>
  <c r="H23" i="1"/>
  <c r="T22" i="1"/>
  <c r="V22" i="1" s="1"/>
  <c r="R22" i="1"/>
  <c r="J22" i="1"/>
  <c r="H22" i="1"/>
  <c r="T21" i="1"/>
  <c r="R21" i="1"/>
  <c r="J21" i="1"/>
  <c r="V21" i="1" s="1"/>
  <c r="H21" i="1"/>
  <c r="V20" i="1"/>
  <c r="T20" i="1"/>
  <c r="R20" i="1"/>
  <c r="J20" i="1"/>
  <c r="H20" i="1"/>
  <c r="V19" i="1"/>
  <c r="T19" i="1"/>
  <c r="R19" i="1"/>
  <c r="J19" i="1"/>
  <c r="H19" i="1"/>
  <c r="T18" i="1"/>
  <c r="V18" i="1" s="1"/>
  <c r="R18" i="1"/>
  <c r="J18" i="1"/>
  <c r="H18" i="1"/>
  <c r="T17" i="1"/>
  <c r="R17" i="1"/>
  <c r="J17" i="1"/>
  <c r="V17" i="1" s="1"/>
  <c r="H17" i="1"/>
  <c r="V16" i="1"/>
  <c r="T16" i="1"/>
  <c r="R16" i="1"/>
  <c r="J16" i="1"/>
  <c r="H16" i="1"/>
  <c r="V15" i="1"/>
  <c r="T15" i="1"/>
  <c r="R15" i="1"/>
  <c r="J15" i="1"/>
  <c r="H15" i="1"/>
  <c r="T14" i="1"/>
  <c r="V14" i="1" s="1"/>
  <c r="R14" i="1"/>
  <c r="J14" i="1"/>
  <c r="H14" i="1"/>
  <c r="T13" i="1"/>
  <c r="R13" i="1"/>
  <c r="J13" i="1"/>
  <c r="V13" i="1" s="1"/>
  <c r="H13" i="1"/>
  <c r="V12" i="1"/>
  <c r="T12" i="1"/>
  <c r="R12" i="1"/>
  <c r="J12" i="1"/>
  <c r="H12" i="1"/>
  <c r="V11" i="1"/>
  <c r="T11" i="1"/>
  <c r="R11" i="1"/>
  <c r="J11" i="1"/>
  <c r="H11" i="1"/>
  <c r="T10" i="1"/>
  <c r="V10" i="1" s="1"/>
  <c r="R10" i="1"/>
  <c r="J10" i="1"/>
  <c r="H10" i="1"/>
  <c r="T9" i="1"/>
  <c r="R9" i="1"/>
  <c r="J9" i="1"/>
  <c r="V9" i="1" s="1"/>
  <c r="H9" i="1"/>
  <c r="V8" i="1"/>
  <c r="T8" i="1"/>
  <c r="R8" i="1"/>
  <c r="J8" i="1"/>
  <c r="H8" i="1"/>
  <c r="V7" i="1"/>
  <c r="T7" i="1"/>
  <c r="R7" i="1"/>
  <c r="J7" i="1"/>
  <c r="H7" i="1"/>
  <c r="T6" i="1"/>
  <c r="V6" i="1" s="1"/>
  <c r="R6" i="1"/>
  <c r="J6" i="1"/>
  <c r="H6" i="1"/>
  <c r="T5" i="1"/>
  <c r="R5" i="1"/>
  <c r="J5" i="1"/>
  <c r="V5" i="1" s="1"/>
  <c r="H5" i="1"/>
  <c r="V4" i="1"/>
  <c r="T4" i="1"/>
  <c r="R4" i="1"/>
  <c r="J4" i="1"/>
  <c r="H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V3" i="1"/>
  <c r="T3" i="1"/>
  <c r="T31" i="1" s="1"/>
  <c r="R3" i="1"/>
  <c r="J3" i="1"/>
  <c r="J31" i="1" s="1"/>
  <c r="H3" i="1"/>
  <c r="V31" i="1" l="1"/>
  <c r="J33" i="1"/>
</calcChain>
</file>

<file path=xl/sharedStrings.xml><?xml version="1.0" encoding="utf-8"?>
<sst xmlns="http://schemas.openxmlformats.org/spreadsheetml/2006/main" count="24" uniqueCount="12">
  <si>
    <t>Fecha / hora</t>
  </si>
  <si>
    <t>Velocidad (m/s)</t>
  </si>
  <si>
    <t>Nivel (mm)</t>
  </si>
  <si>
    <t>Temperatura (C)</t>
  </si>
  <si>
    <t>Backup Battery (vdc)</t>
  </si>
  <si>
    <t>Main Battery (vdc)</t>
  </si>
  <si>
    <t>Flujo (m3h)</t>
  </si>
  <si>
    <t>LPS</t>
  </si>
  <si>
    <t>M3/dia</t>
  </si>
  <si>
    <t>Promedio M3/dia</t>
  </si>
  <si>
    <t>Promedio Día M3/día</t>
  </si>
  <si>
    <t>Total Caudal Mes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</si>
</sst>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2" fontId="0" fillId="0" borderId="1" xfId="0" applyNumberFormat="1" applyBorder="1"/>
    <xf numFmtId="0" fontId="0" fillId="0" borderId="1" xfId="0" applyBorder="1"/>
    <xf numFmtId="3" fontId="0" fillId="0" borderId="1" xfId="0" applyNumberFormat="1" applyBorder="1" applyAlignment="1">
      <alignment vertical="center"/>
    </xf>
    <xf numFmtId="3" fontId="0" fillId="0" borderId="1" xfId="0" applyNumberFormat="1" applyBorder="1"/>
    <xf numFmtId="2" fontId="0" fillId="0" borderId="1" xfId="0" applyNumberFormat="1" applyBorder="1"/>
    <xf numFmtId="0" fontId="1" fillId="2" borderId="2" xfId="0" applyFont="1" applyFill="1" applyBorder="1"/>
    <xf numFmtId="3" fontId="1" fillId="2" borderId="3" xfId="0" applyNumberFormat="1" applyFont="1" applyFill="1" applyBorder="1"/>
    <xf numFmtId="0" fontId="1" fillId="0" borderId="0" xfId="0" applyFont="1"/>
    <xf numFmtId="3" fontId="1" fillId="2" borderId="1" xfId="0" applyNumberFormat="1" applyFont="1" applyFill="1" applyBorder="1"/>
    <xf numFmtId="0" fontId="1" fillId="2" borderId="4" xfId="0" applyFont="1" applyFill="1" applyBorder="1"/>
    <xf numFmtId="3" fontId="1" fillId="2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9796F-375C-47CB-9F59-7404B6CBF735}">
  <sheetPr>
    <pageSetUpPr fitToPage="1"/>
  </sheetPr>
  <dimension ref="A2:V33"/>
  <sheetViews>
    <sheetView tabSelected="1" workbookViewId="0">
      <selection activeCell="K36" sqref="K36"/>
    </sheetView>
  </sheetViews>
  <sheetFormatPr baseColWidth="10" defaultColWidth="11.42578125" defaultRowHeight="15" x14ac:dyDescent="0.25"/>
  <cols>
    <col min="1" max="1" width="18" customWidth="1"/>
    <col min="2" max="8" width="11.42578125" hidden="1" customWidth="1"/>
    <col min="9" max="9" width="19.140625" customWidth="1"/>
    <col min="11" max="11" width="18.42578125" bestFit="1" customWidth="1"/>
    <col min="12" max="18" width="0" hidden="1" customWidth="1"/>
    <col min="19" max="19" width="19.28515625" customWidth="1"/>
    <col min="22" max="22" width="16.140625" customWidth="1"/>
  </cols>
  <sheetData>
    <row r="2" spans="1:2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6</v>
      </c>
      <c r="I2" s="1" t="s">
        <v>7</v>
      </c>
      <c r="J2" s="1" t="s">
        <v>8</v>
      </c>
      <c r="K2" s="1" t="s">
        <v>0</v>
      </c>
      <c r="L2" s="1" t="s">
        <v>1</v>
      </c>
      <c r="M2" s="1" t="s">
        <v>2</v>
      </c>
      <c r="N2" s="1" t="s">
        <v>3</v>
      </c>
      <c r="O2" s="1" t="s">
        <v>4</v>
      </c>
      <c r="P2" s="1" t="s">
        <v>5</v>
      </c>
      <c r="Q2" s="1" t="s">
        <v>6</v>
      </c>
      <c r="R2" s="1" t="s">
        <v>6</v>
      </c>
      <c r="S2" s="1" t="s">
        <v>7</v>
      </c>
      <c r="T2" s="1" t="s">
        <v>8</v>
      </c>
      <c r="U2" s="2"/>
      <c r="V2" s="1" t="s">
        <v>9</v>
      </c>
    </row>
    <row r="3" spans="1:22" x14ac:dyDescent="0.25">
      <c r="A3" s="3">
        <v>44593.333333333336</v>
      </c>
      <c r="B3" s="4"/>
      <c r="C3" s="4"/>
      <c r="D3" s="4"/>
      <c r="E3" s="4"/>
      <c r="F3" s="4"/>
      <c r="G3" s="4"/>
      <c r="H3" s="4">
        <f>+(I3*3600)/1000</f>
        <v>182.08799999999999</v>
      </c>
      <c r="I3" s="4">
        <v>50.58</v>
      </c>
      <c r="J3" s="5">
        <f>+(I3*60*60*24)/1000</f>
        <v>4370.1119999999992</v>
      </c>
      <c r="K3" s="3">
        <v>44593.833333333336</v>
      </c>
      <c r="L3" s="4"/>
      <c r="M3" s="4"/>
      <c r="N3" s="4"/>
      <c r="O3" s="4"/>
      <c r="P3" s="4"/>
      <c r="Q3" s="4"/>
      <c r="R3" s="4">
        <f>+(S3*3600)/1000</f>
        <v>247.71600000000001</v>
      </c>
      <c r="S3" s="4">
        <v>68.81</v>
      </c>
      <c r="T3" s="5">
        <f>+(S3*60*60*24)/1000</f>
        <v>5945.1840000000011</v>
      </c>
      <c r="V3" s="6">
        <f>AVERAGE(J3,T3)</f>
        <v>5157.6480000000001</v>
      </c>
    </row>
    <row r="4" spans="1:22" x14ac:dyDescent="0.25">
      <c r="A4" s="3">
        <f>+A3+1</f>
        <v>44594.333333333336</v>
      </c>
      <c r="B4" s="4"/>
      <c r="C4" s="4"/>
      <c r="D4" s="4"/>
      <c r="E4" s="4"/>
      <c r="F4" s="4"/>
      <c r="G4" s="4"/>
      <c r="H4" s="4">
        <f t="shared" ref="H4:H30" si="0">+(I4*3600)/1000</f>
        <v>251.60400000000001</v>
      </c>
      <c r="I4" s="4">
        <v>69.89</v>
      </c>
      <c r="J4" s="5">
        <f t="shared" ref="J4:J30" si="1">+(I4*60*60*24)/1000</f>
        <v>6038.4959999999992</v>
      </c>
      <c r="K4" s="3">
        <v>44594.833333333336</v>
      </c>
      <c r="L4" s="4"/>
      <c r="M4" s="4"/>
      <c r="N4" s="4"/>
      <c r="O4" s="4"/>
      <c r="P4" s="4"/>
      <c r="Q4" s="4"/>
      <c r="R4" s="4">
        <f t="shared" ref="R4:R30" si="2">+(S4*3600)/1000</f>
        <v>255.31200000000001</v>
      </c>
      <c r="S4" s="4">
        <v>70.92</v>
      </c>
      <c r="T4" s="5">
        <f t="shared" ref="T4:T30" si="3">+(S4*60*60*24)/1000</f>
        <v>6127.4880000000003</v>
      </c>
      <c r="V4" s="6">
        <f t="shared" ref="V4:V30" si="4">AVERAGE(J4,T4)</f>
        <v>6082.9920000000002</v>
      </c>
    </row>
    <row r="5" spans="1:22" x14ac:dyDescent="0.25">
      <c r="A5" s="3">
        <f t="shared" ref="A5:A30" si="5">+A4+1</f>
        <v>44595.333333333336</v>
      </c>
      <c r="B5" s="4"/>
      <c r="C5" s="4"/>
      <c r="D5" s="4"/>
      <c r="E5" s="4"/>
      <c r="F5" s="4"/>
      <c r="G5" s="4"/>
      <c r="H5" s="4">
        <f t="shared" si="0"/>
        <v>254.55599999999998</v>
      </c>
      <c r="I5" s="4">
        <v>70.709999999999994</v>
      </c>
      <c r="J5" s="5">
        <f t="shared" si="1"/>
        <v>6109.3439999999991</v>
      </c>
      <c r="K5" s="3">
        <v>44595.833333333336</v>
      </c>
      <c r="L5" s="4"/>
      <c r="M5" s="4"/>
      <c r="N5" s="4"/>
      <c r="O5" s="4"/>
      <c r="P5" s="4"/>
      <c r="Q5" s="4"/>
      <c r="R5" s="4">
        <f t="shared" si="2"/>
        <v>113.256</v>
      </c>
      <c r="S5" s="4">
        <v>31.46</v>
      </c>
      <c r="T5" s="5">
        <f t="shared" si="3"/>
        <v>2718.1440000000007</v>
      </c>
      <c r="V5" s="6">
        <f t="shared" si="4"/>
        <v>4413.7439999999997</v>
      </c>
    </row>
    <row r="6" spans="1:22" x14ac:dyDescent="0.25">
      <c r="A6" s="3">
        <f t="shared" si="5"/>
        <v>44596.333333333336</v>
      </c>
      <c r="B6" s="4"/>
      <c r="C6" s="4"/>
      <c r="D6" s="4"/>
      <c r="E6" s="4"/>
      <c r="F6" s="4"/>
      <c r="G6" s="4"/>
      <c r="H6" s="4">
        <f t="shared" si="0"/>
        <v>9.2159999999999993</v>
      </c>
      <c r="I6" s="4">
        <v>2.56</v>
      </c>
      <c r="J6" s="5">
        <f t="shared" si="1"/>
        <v>221.184</v>
      </c>
      <c r="K6" s="3">
        <v>44596.833333333336</v>
      </c>
      <c r="L6" s="4"/>
      <c r="M6" s="4"/>
      <c r="N6" s="4"/>
      <c r="O6" s="4"/>
      <c r="P6" s="4"/>
      <c r="Q6" s="4"/>
      <c r="R6" s="4">
        <f t="shared" si="2"/>
        <v>1.6919999999999999</v>
      </c>
      <c r="S6" s="4">
        <v>0.47</v>
      </c>
      <c r="T6" s="5">
        <f t="shared" si="3"/>
        <v>40.607999999999997</v>
      </c>
      <c r="V6" s="6">
        <f t="shared" si="4"/>
        <v>130.89599999999999</v>
      </c>
    </row>
    <row r="7" spans="1:22" x14ac:dyDescent="0.25">
      <c r="A7" s="3">
        <f t="shared" si="5"/>
        <v>44597.333333333336</v>
      </c>
      <c r="B7" s="4"/>
      <c r="C7" s="4"/>
      <c r="D7" s="4"/>
      <c r="E7" s="4"/>
      <c r="F7" s="4"/>
      <c r="G7" s="4"/>
      <c r="H7" s="4">
        <f t="shared" si="0"/>
        <v>1.8</v>
      </c>
      <c r="I7" s="4">
        <v>0.5</v>
      </c>
      <c r="J7" s="5">
        <f t="shared" si="1"/>
        <v>43.2</v>
      </c>
      <c r="K7" s="3">
        <v>44597.833333333336</v>
      </c>
      <c r="L7" s="4"/>
      <c r="M7" s="4"/>
      <c r="N7" s="4"/>
      <c r="O7" s="4"/>
      <c r="P7" s="4"/>
      <c r="Q7" s="4"/>
      <c r="R7" s="4">
        <f t="shared" si="2"/>
        <v>1.1879999999999999</v>
      </c>
      <c r="S7" s="4">
        <v>0.33</v>
      </c>
      <c r="T7" s="5">
        <f t="shared" si="3"/>
        <v>28.512</v>
      </c>
      <c r="V7" s="6">
        <f t="shared" si="4"/>
        <v>35.856000000000002</v>
      </c>
    </row>
    <row r="8" spans="1:22" x14ac:dyDescent="0.25">
      <c r="A8" s="3">
        <f t="shared" si="5"/>
        <v>44598.333333333336</v>
      </c>
      <c r="B8" s="4"/>
      <c r="C8" s="4"/>
      <c r="D8" s="4"/>
      <c r="E8" s="4"/>
      <c r="F8" s="4"/>
      <c r="G8" s="4"/>
      <c r="H8" s="4">
        <f t="shared" si="0"/>
        <v>2.448</v>
      </c>
      <c r="I8" s="4">
        <v>0.68</v>
      </c>
      <c r="J8" s="5">
        <f t="shared" si="1"/>
        <v>58.752000000000017</v>
      </c>
      <c r="K8" s="3">
        <v>44598.833333333336</v>
      </c>
      <c r="L8" s="4"/>
      <c r="M8" s="4"/>
      <c r="N8" s="4"/>
      <c r="O8" s="4"/>
      <c r="P8" s="4"/>
      <c r="Q8" s="4"/>
      <c r="R8" s="4">
        <f t="shared" si="2"/>
        <v>1.08</v>
      </c>
      <c r="S8" s="4">
        <v>0.3</v>
      </c>
      <c r="T8" s="5">
        <f t="shared" si="3"/>
        <v>25.92</v>
      </c>
      <c r="V8" s="6">
        <f t="shared" si="4"/>
        <v>42.336000000000013</v>
      </c>
    </row>
    <row r="9" spans="1:22" x14ac:dyDescent="0.25">
      <c r="A9" s="3">
        <f t="shared" si="5"/>
        <v>44599.333333333336</v>
      </c>
      <c r="B9" s="4"/>
      <c r="C9" s="4"/>
      <c r="D9" s="4"/>
      <c r="E9" s="4"/>
      <c r="F9" s="4"/>
      <c r="G9" s="4"/>
      <c r="H9" s="4">
        <f t="shared" si="0"/>
        <v>0.97200000000000009</v>
      </c>
      <c r="I9" s="4">
        <v>0.27</v>
      </c>
      <c r="J9" s="5">
        <f t="shared" si="1"/>
        <v>23.328000000000007</v>
      </c>
      <c r="K9" s="3">
        <v>44599.833333333336</v>
      </c>
      <c r="L9" s="4"/>
      <c r="M9" s="4"/>
      <c r="N9" s="4"/>
      <c r="O9" s="4"/>
      <c r="P9" s="4"/>
      <c r="Q9" s="4"/>
      <c r="R9" s="4">
        <f t="shared" si="2"/>
        <v>0.72</v>
      </c>
      <c r="S9" s="4">
        <v>0.2</v>
      </c>
      <c r="T9" s="5">
        <f t="shared" si="3"/>
        <v>17.28</v>
      </c>
      <c r="V9" s="6">
        <f t="shared" si="4"/>
        <v>20.304000000000002</v>
      </c>
    </row>
    <row r="10" spans="1:22" x14ac:dyDescent="0.25">
      <c r="A10" s="3">
        <f t="shared" si="5"/>
        <v>44600.333333333336</v>
      </c>
      <c r="B10" s="4"/>
      <c r="C10" s="4"/>
      <c r="D10" s="4"/>
      <c r="E10" s="4"/>
      <c r="F10" s="4"/>
      <c r="G10" s="4"/>
      <c r="H10" s="4">
        <f t="shared" si="0"/>
        <v>0.93600000000000005</v>
      </c>
      <c r="I10" s="4">
        <v>0.26</v>
      </c>
      <c r="J10" s="5">
        <f t="shared" si="1"/>
        <v>22.464000000000002</v>
      </c>
      <c r="K10" s="3">
        <v>44600.833333333336</v>
      </c>
      <c r="L10" s="4"/>
      <c r="M10" s="4"/>
      <c r="N10" s="4"/>
      <c r="O10" s="4"/>
      <c r="P10" s="4"/>
      <c r="Q10" s="4"/>
      <c r="R10" s="4">
        <f t="shared" si="2"/>
        <v>0.432</v>
      </c>
      <c r="S10" s="4">
        <v>0.12</v>
      </c>
      <c r="T10" s="5">
        <f t="shared" si="3"/>
        <v>10.367999999999999</v>
      </c>
      <c r="V10" s="6">
        <f t="shared" si="4"/>
        <v>16.416</v>
      </c>
    </row>
    <row r="11" spans="1:22" x14ac:dyDescent="0.25">
      <c r="A11" s="3">
        <f t="shared" si="5"/>
        <v>44601.333333333336</v>
      </c>
      <c r="B11" s="4"/>
      <c r="C11" s="4"/>
      <c r="D11" s="4"/>
      <c r="E11" s="4"/>
      <c r="F11" s="4"/>
      <c r="G11" s="4"/>
      <c r="H11" s="4">
        <f t="shared" si="0"/>
        <v>1.044</v>
      </c>
      <c r="I11" s="4">
        <v>0.28999999999999998</v>
      </c>
      <c r="J11" s="5">
        <f t="shared" si="1"/>
        <v>25.056000000000001</v>
      </c>
      <c r="K11" s="3">
        <v>44601.833333333336</v>
      </c>
      <c r="L11" s="4"/>
      <c r="M11" s="4"/>
      <c r="N11" s="4"/>
      <c r="O11" s="4"/>
      <c r="P11" s="4"/>
      <c r="Q11" s="4"/>
      <c r="R11" s="4">
        <f t="shared" si="2"/>
        <v>23.76</v>
      </c>
      <c r="S11" s="4">
        <v>6.6</v>
      </c>
      <c r="T11" s="5">
        <f t="shared" si="3"/>
        <v>570.24</v>
      </c>
      <c r="V11" s="6">
        <f t="shared" si="4"/>
        <v>297.64800000000002</v>
      </c>
    </row>
    <row r="12" spans="1:22" x14ac:dyDescent="0.25">
      <c r="A12" s="3">
        <f t="shared" si="5"/>
        <v>44602.333333333336</v>
      </c>
      <c r="B12" s="4"/>
      <c r="C12" s="4"/>
      <c r="D12" s="4"/>
      <c r="E12" s="4"/>
      <c r="F12" s="4"/>
      <c r="G12" s="4"/>
      <c r="H12" s="4">
        <f t="shared" si="0"/>
        <v>5.6879999999999997</v>
      </c>
      <c r="I12" s="4">
        <v>1.58</v>
      </c>
      <c r="J12" s="5">
        <f t="shared" si="1"/>
        <v>136.51200000000003</v>
      </c>
      <c r="K12" s="3">
        <v>44602.833333333336</v>
      </c>
      <c r="L12" s="4"/>
      <c r="M12" s="4"/>
      <c r="N12" s="4"/>
      <c r="O12" s="4"/>
      <c r="P12" s="4"/>
      <c r="Q12" s="4"/>
      <c r="R12" s="4">
        <f t="shared" si="2"/>
        <v>1.8</v>
      </c>
      <c r="S12" s="4">
        <v>0.5</v>
      </c>
      <c r="T12" s="5">
        <f t="shared" si="3"/>
        <v>43.2</v>
      </c>
      <c r="V12" s="6">
        <f t="shared" si="4"/>
        <v>89.856000000000023</v>
      </c>
    </row>
    <row r="13" spans="1:22" x14ac:dyDescent="0.25">
      <c r="A13" s="3">
        <f t="shared" si="5"/>
        <v>44603.333333333336</v>
      </c>
      <c r="B13" s="4"/>
      <c r="C13" s="4"/>
      <c r="D13" s="4"/>
      <c r="E13" s="4"/>
      <c r="F13" s="4"/>
      <c r="G13" s="4"/>
      <c r="H13" s="4">
        <f t="shared" si="0"/>
        <v>1.6559999999999999</v>
      </c>
      <c r="I13" s="4">
        <v>0.46</v>
      </c>
      <c r="J13" s="5">
        <f t="shared" si="1"/>
        <v>39.744</v>
      </c>
      <c r="K13" s="3">
        <v>44603.833333333336</v>
      </c>
      <c r="L13" s="4"/>
      <c r="M13" s="4"/>
      <c r="N13" s="4"/>
      <c r="O13" s="4"/>
      <c r="P13" s="4"/>
      <c r="Q13" s="4"/>
      <c r="R13" s="4">
        <f t="shared" si="2"/>
        <v>0.97200000000000009</v>
      </c>
      <c r="S13" s="4">
        <v>0.27</v>
      </c>
      <c r="T13" s="5">
        <f t="shared" si="3"/>
        <v>23.328000000000007</v>
      </c>
      <c r="V13" s="6">
        <f t="shared" si="4"/>
        <v>31.536000000000001</v>
      </c>
    </row>
    <row r="14" spans="1:22" x14ac:dyDescent="0.25">
      <c r="A14" s="3">
        <f t="shared" si="5"/>
        <v>44604.333333333336</v>
      </c>
      <c r="B14" s="4"/>
      <c r="C14" s="4"/>
      <c r="D14" s="4"/>
      <c r="E14" s="4"/>
      <c r="F14" s="4"/>
      <c r="G14" s="4"/>
      <c r="H14" s="4">
        <f t="shared" si="0"/>
        <v>3.1320000000000001</v>
      </c>
      <c r="I14" s="4">
        <v>0.87</v>
      </c>
      <c r="J14" s="5">
        <f t="shared" si="1"/>
        <v>75.168000000000006</v>
      </c>
      <c r="K14" s="3">
        <v>44604.833333333336</v>
      </c>
      <c r="L14" s="4"/>
      <c r="M14" s="4"/>
      <c r="N14" s="4"/>
      <c r="O14" s="4"/>
      <c r="P14" s="4"/>
      <c r="Q14" s="4"/>
      <c r="R14" s="4">
        <f t="shared" si="2"/>
        <v>1.512</v>
      </c>
      <c r="S14" s="4">
        <v>0.42</v>
      </c>
      <c r="T14" s="5">
        <f t="shared" si="3"/>
        <v>36.287999999999997</v>
      </c>
      <c r="V14" s="6">
        <f t="shared" si="4"/>
        <v>55.728000000000002</v>
      </c>
    </row>
    <row r="15" spans="1:22" x14ac:dyDescent="0.25">
      <c r="A15" s="3">
        <f t="shared" si="5"/>
        <v>44605.333333333336</v>
      </c>
      <c r="B15" s="4"/>
      <c r="C15" s="4"/>
      <c r="D15" s="4"/>
      <c r="E15" s="4"/>
      <c r="F15" s="4"/>
      <c r="G15" s="4"/>
      <c r="H15" s="4">
        <f t="shared" si="0"/>
        <v>1.1519999999999999</v>
      </c>
      <c r="I15" s="4">
        <v>0.32</v>
      </c>
      <c r="J15" s="5">
        <f t="shared" si="1"/>
        <v>27.648</v>
      </c>
      <c r="K15" s="3">
        <v>44605.833333333336</v>
      </c>
      <c r="L15" s="4"/>
      <c r="M15" s="4"/>
      <c r="N15" s="4"/>
      <c r="O15" s="4"/>
      <c r="P15" s="4"/>
      <c r="Q15" s="4"/>
      <c r="R15" s="4">
        <f t="shared" si="2"/>
        <v>21.744</v>
      </c>
      <c r="S15" s="4">
        <v>6.04</v>
      </c>
      <c r="T15" s="5">
        <f t="shared" si="3"/>
        <v>521.85599999999999</v>
      </c>
      <c r="V15" s="6">
        <f t="shared" si="4"/>
        <v>274.75200000000001</v>
      </c>
    </row>
    <row r="16" spans="1:22" x14ac:dyDescent="0.25">
      <c r="A16" s="3">
        <f t="shared" si="5"/>
        <v>44606.333333333336</v>
      </c>
      <c r="B16" s="4"/>
      <c r="C16" s="4"/>
      <c r="D16" s="4"/>
      <c r="E16" s="4"/>
      <c r="F16" s="4"/>
      <c r="G16" s="4"/>
      <c r="H16" s="4">
        <f t="shared" si="0"/>
        <v>20.952000000000002</v>
      </c>
      <c r="I16" s="4">
        <v>5.82</v>
      </c>
      <c r="J16" s="5">
        <f t="shared" si="1"/>
        <v>502.84800000000013</v>
      </c>
      <c r="K16" s="3">
        <v>44606.833333333336</v>
      </c>
      <c r="L16" s="4"/>
      <c r="M16" s="4"/>
      <c r="N16" s="4"/>
      <c r="O16" s="4"/>
      <c r="P16" s="4"/>
      <c r="Q16" s="4"/>
      <c r="R16" s="4">
        <f t="shared" si="2"/>
        <v>308.52</v>
      </c>
      <c r="S16" s="4">
        <v>85.7</v>
      </c>
      <c r="T16" s="5">
        <f t="shared" si="3"/>
        <v>7404.48</v>
      </c>
      <c r="V16" s="6">
        <f t="shared" si="4"/>
        <v>3953.6639999999998</v>
      </c>
    </row>
    <row r="17" spans="1:22" x14ac:dyDescent="0.25">
      <c r="A17" s="3">
        <f t="shared" si="5"/>
        <v>44607.333333333336</v>
      </c>
      <c r="B17" s="4"/>
      <c r="C17" s="4"/>
      <c r="D17" s="4"/>
      <c r="E17" s="4"/>
      <c r="F17" s="4"/>
      <c r="G17" s="4"/>
      <c r="H17" s="4">
        <f t="shared" si="0"/>
        <v>239.4</v>
      </c>
      <c r="I17" s="4">
        <v>66.5</v>
      </c>
      <c r="J17" s="5">
        <f t="shared" si="1"/>
        <v>5745.6</v>
      </c>
      <c r="K17" s="3">
        <v>44607.833333333336</v>
      </c>
      <c r="L17" s="4"/>
      <c r="M17" s="4"/>
      <c r="N17" s="4"/>
      <c r="O17" s="4"/>
      <c r="P17" s="4"/>
      <c r="Q17" s="4"/>
      <c r="R17" s="4">
        <f t="shared" si="2"/>
        <v>234.35999999999996</v>
      </c>
      <c r="S17" s="4">
        <v>65.099999999999994</v>
      </c>
      <c r="T17" s="5">
        <f t="shared" si="3"/>
        <v>5624.6399999999994</v>
      </c>
      <c r="V17" s="6">
        <f t="shared" si="4"/>
        <v>5685.12</v>
      </c>
    </row>
    <row r="18" spans="1:22" x14ac:dyDescent="0.25">
      <c r="A18" s="3">
        <f t="shared" si="5"/>
        <v>44608.333333333336</v>
      </c>
      <c r="B18" s="4"/>
      <c r="C18" s="4"/>
      <c r="D18" s="4"/>
      <c r="E18" s="4"/>
      <c r="F18" s="4"/>
      <c r="G18" s="4"/>
      <c r="H18" s="4">
        <f t="shared" si="0"/>
        <v>245.66399999999996</v>
      </c>
      <c r="I18" s="4">
        <v>68.239999999999995</v>
      </c>
      <c r="J18" s="5">
        <f t="shared" si="1"/>
        <v>5895.9359999999988</v>
      </c>
      <c r="K18" s="3">
        <v>44608.833333333336</v>
      </c>
      <c r="L18" s="4"/>
      <c r="M18" s="4"/>
      <c r="N18" s="4"/>
      <c r="O18" s="4"/>
      <c r="P18" s="4"/>
      <c r="Q18" s="4"/>
      <c r="R18" s="4">
        <f t="shared" si="2"/>
        <v>312.33600000000001</v>
      </c>
      <c r="S18" s="7">
        <v>86.76</v>
      </c>
      <c r="T18" s="5">
        <f t="shared" si="3"/>
        <v>7496.0640000000003</v>
      </c>
      <c r="V18" s="6">
        <f t="shared" si="4"/>
        <v>6696</v>
      </c>
    </row>
    <row r="19" spans="1:22" x14ac:dyDescent="0.25">
      <c r="A19" s="3">
        <f t="shared" si="5"/>
        <v>44609.333333333336</v>
      </c>
      <c r="B19" s="4"/>
      <c r="C19" s="4"/>
      <c r="D19" s="4"/>
      <c r="E19" s="4"/>
      <c r="F19" s="4"/>
      <c r="G19" s="4"/>
      <c r="H19" s="4">
        <f t="shared" si="0"/>
        <v>170.78399999999999</v>
      </c>
      <c r="I19" s="7">
        <v>47.44</v>
      </c>
      <c r="J19" s="5">
        <f t="shared" si="1"/>
        <v>4098.8159999999989</v>
      </c>
      <c r="K19" s="3">
        <v>44609.833333333336</v>
      </c>
      <c r="L19" s="4"/>
      <c r="M19" s="4"/>
      <c r="N19" s="4"/>
      <c r="O19" s="4"/>
      <c r="P19" s="4"/>
      <c r="Q19" s="4"/>
      <c r="R19" s="4">
        <f t="shared" si="2"/>
        <v>173.77199999999999</v>
      </c>
      <c r="S19" s="7">
        <v>48.27</v>
      </c>
      <c r="T19" s="5">
        <f t="shared" si="3"/>
        <v>4170.5280000000012</v>
      </c>
      <c r="V19" s="6">
        <f t="shared" si="4"/>
        <v>4134.6720000000005</v>
      </c>
    </row>
    <row r="20" spans="1:22" x14ac:dyDescent="0.25">
      <c r="A20" s="3">
        <f t="shared" si="5"/>
        <v>44610.333333333336</v>
      </c>
      <c r="B20" s="4"/>
      <c r="C20" s="4"/>
      <c r="D20" s="4"/>
      <c r="E20" s="4"/>
      <c r="F20" s="4"/>
      <c r="G20" s="4"/>
      <c r="H20" s="4">
        <f t="shared" si="0"/>
        <v>231.91200000000001</v>
      </c>
      <c r="I20" s="4">
        <v>64.42</v>
      </c>
      <c r="J20" s="5">
        <f t="shared" si="1"/>
        <v>5565.8880000000008</v>
      </c>
      <c r="K20" s="3">
        <v>44610.833333333336</v>
      </c>
      <c r="L20" s="4"/>
      <c r="M20" s="4"/>
      <c r="N20" s="4"/>
      <c r="O20" s="4"/>
      <c r="P20" s="4"/>
      <c r="Q20" s="4"/>
      <c r="R20" s="4">
        <f t="shared" si="2"/>
        <v>205.524</v>
      </c>
      <c r="S20" s="4">
        <v>57.09</v>
      </c>
      <c r="T20" s="5">
        <f t="shared" si="3"/>
        <v>4932.576</v>
      </c>
      <c r="V20" s="6">
        <f t="shared" si="4"/>
        <v>5249.232</v>
      </c>
    </row>
    <row r="21" spans="1:22" x14ac:dyDescent="0.25">
      <c r="A21" s="3">
        <f t="shared" si="5"/>
        <v>44611.333333333336</v>
      </c>
      <c r="B21" s="4"/>
      <c r="C21" s="4"/>
      <c r="D21" s="4"/>
      <c r="E21" s="4"/>
      <c r="F21" s="4"/>
      <c r="G21" s="4"/>
      <c r="H21" s="4">
        <f t="shared" si="0"/>
        <v>229.68</v>
      </c>
      <c r="I21" s="4">
        <v>63.8</v>
      </c>
      <c r="J21" s="5">
        <f t="shared" si="1"/>
        <v>5512.32</v>
      </c>
      <c r="K21" s="3">
        <v>44611.833333333336</v>
      </c>
      <c r="L21" s="4"/>
      <c r="M21" s="4"/>
      <c r="N21" s="4"/>
      <c r="O21" s="4"/>
      <c r="P21" s="4"/>
      <c r="Q21" s="4"/>
      <c r="R21" s="4">
        <f t="shared" si="2"/>
        <v>206.352</v>
      </c>
      <c r="S21" s="4">
        <v>57.32</v>
      </c>
      <c r="T21" s="5">
        <f t="shared" si="3"/>
        <v>4952.4480000000003</v>
      </c>
      <c r="V21" s="6">
        <f t="shared" si="4"/>
        <v>5232.384</v>
      </c>
    </row>
    <row r="22" spans="1:22" x14ac:dyDescent="0.25">
      <c r="A22" s="3">
        <f t="shared" si="5"/>
        <v>44612.333333333336</v>
      </c>
      <c r="B22" s="4"/>
      <c r="C22" s="4"/>
      <c r="D22" s="4"/>
      <c r="E22" s="4"/>
      <c r="F22" s="4"/>
      <c r="G22" s="4"/>
      <c r="H22" s="4">
        <f t="shared" si="0"/>
        <v>207.50399999999999</v>
      </c>
      <c r="I22" s="4">
        <v>57.64</v>
      </c>
      <c r="J22" s="5">
        <f t="shared" si="1"/>
        <v>4980.0959999999995</v>
      </c>
      <c r="K22" s="3">
        <v>44612.833333333336</v>
      </c>
      <c r="L22" s="4"/>
      <c r="M22" s="4"/>
      <c r="N22" s="4"/>
      <c r="O22" s="4"/>
      <c r="P22" s="4"/>
      <c r="Q22" s="4"/>
      <c r="R22" s="4">
        <f t="shared" si="2"/>
        <v>210.88800000000001</v>
      </c>
      <c r="S22" s="4">
        <v>58.58</v>
      </c>
      <c r="T22" s="5">
        <f t="shared" si="3"/>
        <v>5061.311999999999</v>
      </c>
      <c r="V22" s="6">
        <f t="shared" si="4"/>
        <v>5020.7039999999997</v>
      </c>
    </row>
    <row r="23" spans="1:22" x14ac:dyDescent="0.25">
      <c r="A23" s="3">
        <f t="shared" si="5"/>
        <v>44613.333333333336</v>
      </c>
      <c r="B23" s="4"/>
      <c r="C23" s="4"/>
      <c r="D23" s="4"/>
      <c r="E23" s="4"/>
      <c r="F23" s="4"/>
      <c r="G23" s="4"/>
      <c r="H23" s="4">
        <f t="shared" si="0"/>
        <v>259.488</v>
      </c>
      <c r="I23" s="4">
        <v>72.08</v>
      </c>
      <c r="J23" s="5">
        <f t="shared" si="1"/>
        <v>6227.7120000000004</v>
      </c>
      <c r="K23" s="3">
        <v>44613.833333333336</v>
      </c>
      <c r="L23" s="4"/>
      <c r="M23" s="4"/>
      <c r="N23" s="4"/>
      <c r="O23" s="4"/>
      <c r="P23" s="4"/>
      <c r="Q23" s="4"/>
      <c r="R23" s="4">
        <f t="shared" si="2"/>
        <v>219.744</v>
      </c>
      <c r="S23" s="4">
        <v>61.04</v>
      </c>
      <c r="T23" s="5">
        <f t="shared" si="3"/>
        <v>5273.8559999999998</v>
      </c>
      <c r="V23" s="6">
        <f t="shared" si="4"/>
        <v>5750.7839999999997</v>
      </c>
    </row>
    <row r="24" spans="1:22" x14ac:dyDescent="0.25">
      <c r="A24" s="3">
        <f t="shared" si="5"/>
        <v>44614.333333333336</v>
      </c>
      <c r="B24" s="4"/>
      <c r="C24" s="4"/>
      <c r="D24" s="4"/>
      <c r="E24" s="4"/>
      <c r="F24" s="4"/>
      <c r="G24" s="4"/>
      <c r="H24" s="4">
        <f t="shared" si="0"/>
        <v>220.86</v>
      </c>
      <c r="I24" s="4">
        <v>61.35</v>
      </c>
      <c r="J24" s="5">
        <f t="shared" si="1"/>
        <v>5300.64</v>
      </c>
      <c r="K24" s="3">
        <v>44614.833333333336</v>
      </c>
      <c r="L24" s="4"/>
      <c r="M24" s="4"/>
      <c r="N24" s="4"/>
      <c r="O24" s="4"/>
      <c r="P24" s="4"/>
      <c r="Q24" s="4"/>
      <c r="R24" s="4">
        <f t="shared" si="2"/>
        <v>236.196</v>
      </c>
      <c r="S24" s="4">
        <v>65.61</v>
      </c>
      <c r="T24" s="5">
        <f t="shared" si="3"/>
        <v>5668.7039999999997</v>
      </c>
      <c r="V24" s="6">
        <f t="shared" si="4"/>
        <v>5484.6720000000005</v>
      </c>
    </row>
    <row r="25" spans="1:22" x14ac:dyDescent="0.25">
      <c r="A25" s="3">
        <f t="shared" si="5"/>
        <v>44615.333333333336</v>
      </c>
      <c r="B25" s="4"/>
      <c r="C25" s="4"/>
      <c r="D25" s="4"/>
      <c r="E25" s="4"/>
      <c r="F25" s="4"/>
      <c r="G25" s="4"/>
      <c r="H25" s="4">
        <f t="shared" si="0"/>
        <v>244.18799999999999</v>
      </c>
      <c r="I25" s="4">
        <v>67.83</v>
      </c>
      <c r="J25" s="5">
        <f t="shared" si="1"/>
        <v>5860.5119999999988</v>
      </c>
      <c r="K25" s="3">
        <v>44615.833333333336</v>
      </c>
      <c r="L25" s="4"/>
      <c r="M25" s="4"/>
      <c r="N25" s="4"/>
      <c r="O25" s="4"/>
      <c r="P25" s="4"/>
      <c r="Q25" s="4"/>
      <c r="R25" s="4">
        <f t="shared" si="2"/>
        <v>213.696</v>
      </c>
      <c r="S25" s="4">
        <v>59.36</v>
      </c>
      <c r="T25" s="5">
        <f t="shared" si="3"/>
        <v>5128.7039999999997</v>
      </c>
      <c r="V25" s="6">
        <f t="shared" si="4"/>
        <v>5494.6079999999993</v>
      </c>
    </row>
    <row r="26" spans="1:22" x14ac:dyDescent="0.25">
      <c r="A26" s="3">
        <f t="shared" si="5"/>
        <v>44616.333333333336</v>
      </c>
      <c r="B26" s="4"/>
      <c r="C26" s="4"/>
      <c r="D26" s="4"/>
      <c r="E26" s="4"/>
      <c r="F26" s="4"/>
      <c r="G26" s="4"/>
      <c r="H26" s="4">
        <f t="shared" si="0"/>
        <v>212.83199999999999</v>
      </c>
      <c r="I26" s="4">
        <v>59.12</v>
      </c>
      <c r="J26" s="5">
        <f t="shared" si="1"/>
        <v>5107.9679999999998</v>
      </c>
      <c r="K26" s="3">
        <v>44616.833333333336</v>
      </c>
      <c r="L26" s="4"/>
      <c r="M26" s="4"/>
      <c r="N26" s="4"/>
      <c r="O26" s="4"/>
      <c r="P26" s="4"/>
      <c r="Q26" s="4"/>
      <c r="R26" s="4">
        <f t="shared" si="2"/>
        <v>327.56400000000002</v>
      </c>
      <c r="S26" s="4">
        <v>90.99</v>
      </c>
      <c r="T26" s="5">
        <f t="shared" si="3"/>
        <v>7861.5360000000001</v>
      </c>
      <c r="V26" s="6">
        <f t="shared" si="4"/>
        <v>6484.7520000000004</v>
      </c>
    </row>
    <row r="27" spans="1:22" x14ac:dyDescent="0.25">
      <c r="A27" s="3">
        <f t="shared" si="5"/>
        <v>44617.333333333336</v>
      </c>
      <c r="B27" s="4"/>
      <c r="C27" s="4"/>
      <c r="D27" s="4"/>
      <c r="E27" s="4"/>
      <c r="F27" s="4"/>
      <c r="G27" s="4"/>
      <c r="H27" s="4">
        <f t="shared" si="0"/>
        <v>320.76</v>
      </c>
      <c r="I27" s="7">
        <v>89.1</v>
      </c>
      <c r="J27" s="5">
        <f t="shared" si="1"/>
        <v>7698.24</v>
      </c>
      <c r="K27" s="3">
        <v>44617.833333333336</v>
      </c>
      <c r="L27" s="4"/>
      <c r="M27" s="4"/>
      <c r="N27" s="4"/>
      <c r="O27" s="4"/>
      <c r="P27" s="4"/>
      <c r="Q27" s="4"/>
      <c r="R27" s="4">
        <f t="shared" si="2"/>
        <v>270.72000000000003</v>
      </c>
      <c r="S27" s="7">
        <v>75.2</v>
      </c>
      <c r="T27" s="5">
        <f t="shared" si="3"/>
        <v>6497.28</v>
      </c>
      <c r="V27" s="6">
        <f t="shared" si="4"/>
        <v>7097.76</v>
      </c>
    </row>
    <row r="28" spans="1:22" x14ac:dyDescent="0.25">
      <c r="A28" s="3">
        <f t="shared" si="5"/>
        <v>44618.333333333336</v>
      </c>
      <c r="B28" s="4"/>
      <c r="C28" s="4"/>
      <c r="D28" s="4"/>
      <c r="E28" s="4"/>
      <c r="F28" s="4"/>
      <c r="G28" s="4"/>
      <c r="H28" s="4">
        <f t="shared" si="0"/>
        <v>228.42</v>
      </c>
      <c r="I28" s="4">
        <v>63.45</v>
      </c>
      <c r="J28" s="5">
        <f t="shared" si="1"/>
        <v>5482.08</v>
      </c>
      <c r="K28" s="3">
        <v>44618.833333333336</v>
      </c>
      <c r="L28" s="4"/>
      <c r="M28" s="4"/>
      <c r="N28" s="4"/>
      <c r="O28" s="4"/>
      <c r="P28" s="4"/>
      <c r="Q28" s="4"/>
      <c r="R28" s="4">
        <f t="shared" si="2"/>
        <v>220.35599999999999</v>
      </c>
      <c r="S28" s="4">
        <v>61.21</v>
      </c>
      <c r="T28" s="5">
        <f t="shared" si="3"/>
        <v>5288.5439999999999</v>
      </c>
      <c r="V28" s="6">
        <f t="shared" si="4"/>
        <v>5385.3119999999999</v>
      </c>
    </row>
    <row r="29" spans="1:22" x14ac:dyDescent="0.25">
      <c r="A29" s="3">
        <f t="shared" si="5"/>
        <v>44619.333333333336</v>
      </c>
      <c r="B29" s="4"/>
      <c r="C29" s="4"/>
      <c r="D29" s="4"/>
      <c r="E29" s="4"/>
      <c r="F29" s="4"/>
      <c r="G29" s="4"/>
      <c r="H29" s="4">
        <f t="shared" si="0"/>
        <v>218.16</v>
      </c>
      <c r="I29" s="4">
        <v>60.6</v>
      </c>
      <c r="J29" s="5">
        <f t="shared" si="1"/>
        <v>5235.84</v>
      </c>
      <c r="K29" s="3">
        <v>44619.833333333336</v>
      </c>
      <c r="L29" s="4"/>
      <c r="M29" s="4"/>
      <c r="N29" s="4"/>
      <c r="O29" s="4"/>
      <c r="P29" s="4"/>
      <c r="Q29" s="4"/>
      <c r="R29" s="4">
        <f t="shared" si="2"/>
        <v>219.88800000000001</v>
      </c>
      <c r="S29" s="7">
        <v>61.08</v>
      </c>
      <c r="T29" s="5">
        <f t="shared" si="3"/>
        <v>5277.311999999999</v>
      </c>
      <c r="V29" s="6">
        <f t="shared" si="4"/>
        <v>5256.5759999999991</v>
      </c>
    </row>
    <row r="30" spans="1:22" x14ac:dyDescent="0.25">
      <c r="A30" s="3">
        <f t="shared" si="5"/>
        <v>44620.333333333336</v>
      </c>
      <c r="B30" s="4"/>
      <c r="C30" s="4"/>
      <c r="D30" s="4"/>
      <c r="E30" s="4"/>
      <c r="F30" s="4"/>
      <c r="G30" s="4"/>
      <c r="H30" s="4">
        <f t="shared" si="0"/>
        <v>211.06800000000001</v>
      </c>
      <c r="I30" s="4">
        <v>58.63</v>
      </c>
      <c r="J30" s="5">
        <f t="shared" si="1"/>
        <v>5065.6319999999996</v>
      </c>
      <c r="K30" s="3">
        <v>44620.833333333336</v>
      </c>
      <c r="L30" s="4"/>
      <c r="M30" s="4"/>
      <c r="N30" s="4"/>
      <c r="O30" s="4"/>
      <c r="P30" s="4"/>
      <c r="Q30" s="4"/>
      <c r="R30" s="4">
        <f t="shared" si="2"/>
        <v>227.376</v>
      </c>
      <c r="S30" s="4">
        <v>63.16</v>
      </c>
      <c r="T30" s="5">
        <f t="shared" si="3"/>
        <v>5457.0240000000003</v>
      </c>
      <c r="V30" s="6">
        <f t="shared" si="4"/>
        <v>5261.3279999999995</v>
      </c>
    </row>
    <row r="31" spans="1:22" ht="15.75" thickBot="1" x14ac:dyDescent="0.3">
      <c r="I31" s="8" t="s">
        <v>10</v>
      </c>
      <c r="J31" s="9">
        <f>AVERAGE(J3:J30)</f>
        <v>3409.6834285714281</v>
      </c>
      <c r="K31" s="10"/>
      <c r="L31" s="10"/>
      <c r="M31" s="10"/>
      <c r="N31" s="10"/>
      <c r="O31" s="10"/>
      <c r="P31" s="10"/>
      <c r="Q31" s="10"/>
      <c r="R31" s="10"/>
      <c r="S31" s="8" t="s">
        <v>10</v>
      </c>
      <c r="T31" s="9">
        <f>AVERAGE(T3:T30)</f>
        <v>3650.1222857142857</v>
      </c>
      <c r="U31" s="10"/>
      <c r="V31" s="11">
        <f>AVERAGE(V3:V30)</f>
        <v>3529.9028571428562</v>
      </c>
    </row>
    <row r="32" spans="1:22" ht="15.75" thickBot="1" x14ac:dyDescent="0.3"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9:22" ht="15.75" thickBot="1" x14ac:dyDescent="0.3">
      <c r="I33" s="12" t="s">
        <v>11</v>
      </c>
      <c r="J33" s="13">
        <f>SUM(V3:V30)</f>
        <v>98837.27999999997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Febrero</vt:lpstr>
      <vt:lpstr>Febrero!Área_de_impresión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Pérez</dc:creator>
  <cp:lastModifiedBy>Gonzalo Pérez</cp:lastModifiedBy>
  <dcterms:created xsi:type="dcterms:W3CDTF">2022-03-08T20:30:45Z</dcterms:created>
  <dcterms:modified xsi:type="dcterms:W3CDTF">2022-03-08T20:31:07Z</dcterms:modified>
</cp:coreProperties>
</file>